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6515" windowHeight="62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D43" i="1" l="1"/>
  <c r="D33" i="1" l="1"/>
  <c r="B26" i="1" l="1"/>
  <c r="B9" i="1" l="1"/>
</calcChain>
</file>

<file path=xl/sharedStrings.xml><?xml version="1.0" encoding="utf-8"?>
<sst xmlns="http://schemas.openxmlformats.org/spreadsheetml/2006/main" count="44" uniqueCount="16">
  <si>
    <t>Fehler</t>
  </si>
  <si>
    <t>Vergleich</t>
  </si>
  <si>
    <t>Eingabe 1</t>
  </si>
  <si>
    <t>Eingabe 2</t>
  </si>
  <si>
    <t>A</t>
  </si>
  <si>
    <t>B</t>
  </si>
  <si>
    <t>B2</t>
  </si>
  <si>
    <t>C</t>
  </si>
  <si>
    <t>D</t>
  </si>
  <si>
    <t>F</t>
  </si>
  <si>
    <t>G</t>
  </si>
  <si>
    <t>Faktor k1</t>
  </si>
  <si>
    <t>Faktor k2</t>
  </si>
  <si>
    <t>Faktor k5</t>
  </si>
  <si>
    <t xml:space="preserve">Eingabe </t>
  </si>
  <si>
    <t>LS Grösse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</si>
</sst>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5" xfId="0" applyBorder="1"/>
    <xf numFmtId="0" fontId="0" fillId="0" borderId="0" xfId="0" applyBorder="1"/>
    <xf numFmtId="0" fontId="0" fillId="0" borderId="12" xfId="0" applyFill="1" applyBorder="1"/>
    <xf numFmtId="0" fontId="0" fillId="0" borderId="13" xfId="0" applyFill="1" applyBorder="1"/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695325</xdr:colOff>
      <xdr:row>26</xdr:row>
      <xdr:rowOff>152400</xdr:rowOff>
    </xdr:from>
    <xdr:to>
      <xdr:col>14</xdr:col>
      <xdr:colOff>408659</xdr:colOff>
      <xdr:row>32</xdr:row>
      <xdr:rowOff>9399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3325" y="5162550"/>
          <a:ext cx="7333334" cy="10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2"/>
  <sheetViews>
    <sheetView tabSelected="1" topLeftCell="A35" workbookViewId="0">
      <selection activeCell="D44" sqref="D44"/>
    </sheetView>
  </sheetViews>
  <sheetFormatPr baseColWidth="10" defaultRowHeight="15" x14ac:dyDescent="0.25"/>
  <sheetData>
    <row r="2" spans="1:13" ht="15.75" thickBot="1" x14ac:dyDescent="0.3">
      <c r="A2" s="24" t="s">
        <v>11</v>
      </c>
      <c r="B2" s="24"/>
    </row>
    <row r="3" spans="1:13" ht="15.75" thickBot="1" x14ac:dyDescent="0.3">
      <c r="A3" s="1"/>
      <c r="B3" s="2">
        <v>35</v>
      </c>
      <c r="C3" s="3">
        <v>45</v>
      </c>
      <c r="D3" s="3">
        <v>55</v>
      </c>
      <c r="E3" s="3">
        <v>65</v>
      </c>
      <c r="F3" s="3">
        <v>75</v>
      </c>
      <c r="G3" s="3">
        <v>85</v>
      </c>
      <c r="H3" s="3">
        <v>95</v>
      </c>
      <c r="I3" s="3">
        <v>105</v>
      </c>
      <c r="J3" s="3">
        <v>115</v>
      </c>
      <c r="K3" s="3">
        <v>125</v>
      </c>
      <c r="L3" s="3">
        <v>135</v>
      </c>
      <c r="M3" s="4">
        <v>145</v>
      </c>
    </row>
    <row r="4" spans="1:13" x14ac:dyDescent="0.25">
      <c r="A4" s="5">
        <v>90</v>
      </c>
      <c r="B4" s="6">
        <v>1.1100000000000001</v>
      </c>
      <c r="C4" s="6">
        <v>1</v>
      </c>
      <c r="D4" s="6">
        <v>0.88</v>
      </c>
      <c r="E4" s="6">
        <v>0.75</v>
      </c>
      <c r="F4" s="6">
        <v>0.57999999999999996</v>
      </c>
      <c r="G4" s="7">
        <v>0.33</v>
      </c>
      <c r="H4" s="6" t="s">
        <v>0</v>
      </c>
      <c r="I4" s="6" t="s">
        <v>0</v>
      </c>
      <c r="J4" s="6" t="s">
        <v>0</v>
      </c>
      <c r="K4" s="6" t="s">
        <v>0</v>
      </c>
      <c r="L4" s="6" t="s">
        <v>0</v>
      </c>
      <c r="M4" s="8" t="s">
        <v>0</v>
      </c>
    </row>
    <row r="5" spans="1:13" x14ac:dyDescent="0.25">
      <c r="A5" s="9">
        <v>105</v>
      </c>
      <c r="B5" s="6">
        <v>1.08</v>
      </c>
      <c r="C5" s="6">
        <v>1</v>
      </c>
      <c r="D5" s="6">
        <v>0.91</v>
      </c>
      <c r="E5" s="6">
        <v>0.82</v>
      </c>
      <c r="F5" s="6">
        <v>0.71</v>
      </c>
      <c r="G5" s="7">
        <v>0.57999999999999996</v>
      </c>
      <c r="H5" s="7">
        <v>0.41</v>
      </c>
      <c r="I5" s="6" t="s">
        <v>0</v>
      </c>
      <c r="J5" s="6" t="s">
        <v>0</v>
      </c>
      <c r="K5" s="6" t="s">
        <v>0</v>
      </c>
      <c r="L5" s="6" t="s">
        <v>0</v>
      </c>
      <c r="M5" s="8" t="s">
        <v>0</v>
      </c>
    </row>
    <row r="6" spans="1:13" x14ac:dyDescent="0.25">
      <c r="A6" s="9">
        <v>120</v>
      </c>
      <c r="B6" s="6">
        <v>1.06</v>
      </c>
      <c r="C6" s="6">
        <v>1</v>
      </c>
      <c r="D6" s="6">
        <v>0.93</v>
      </c>
      <c r="E6" s="6">
        <v>0.86</v>
      </c>
      <c r="F6" s="7">
        <v>0.77</v>
      </c>
      <c r="G6" s="7">
        <v>0.68</v>
      </c>
      <c r="H6" s="7">
        <v>0.57999999999999996</v>
      </c>
      <c r="I6" s="7">
        <v>0.45</v>
      </c>
      <c r="J6" s="7">
        <v>0.26</v>
      </c>
      <c r="K6" s="6" t="s">
        <v>0</v>
      </c>
      <c r="L6" s="6" t="s">
        <v>0</v>
      </c>
      <c r="M6" s="8" t="s">
        <v>0</v>
      </c>
    </row>
    <row r="7" spans="1:13" x14ac:dyDescent="0.25">
      <c r="A7" s="9">
        <v>140</v>
      </c>
      <c r="B7" s="6">
        <v>1.05</v>
      </c>
      <c r="C7" s="6">
        <v>1</v>
      </c>
      <c r="D7" s="6">
        <v>0.95</v>
      </c>
      <c r="E7" s="6">
        <v>0.89</v>
      </c>
      <c r="F7" s="7">
        <v>0.83</v>
      </c>
      <c r="G7" s="7">
        <v>0.76</v>
      </c>
      <c r="H7" s="7">
        <v>0.69</v>
      </c>
      <c r="I7" s="7">
        <v>0.61</v>
      </c>
      <c r="J7" s="7">
        <v>0.51</v>
      </c>
      <c r="K7" s="7">
        <v>0.4</v>
      </c>
      <c r="L7" s="7">
        <v>0.23</v>
      </c>
      <c r="M7" s="8" t="s">
        <v>0</v>
      </c>
    </row>
    <row r="8" spans="1:13" ht="15.75" thickBot="1" x14ac:dyDescent="0.3">
      <c r="A8" s="10">
        <v>150</v>
      </c>
      <c r="B8" s="11">
        <v>1.05</v>
      </c>
      <c r="C8" s="11">
        <v>1</v>
      </c>
      <c r="D8" s="11">
        <v>0.95</v>
      </c>
      <c r="E8" s="11">
        <v>0.9</v>
      </c>
      <c r="F8" s="11">
        <v>0.85</v>
      </c>
      <c r="G8" s="11">
        <v>0.79</v>
      </c>
      <c r="H8" s="11">
        <v>0.72</v>
      </c>
      <c r="I8" s="11">
        <v>0.65</v>
      </c>
      <c r="J8" s="11">
        <v>0.57999999999999996</v>
      </c>
      <c r="K8" s="11">
        <v>0.49</v>
      </c>
      <c r="L8" s="11">
        <v>0.38</v>
      </c>
      <c r="M8" s="12">
        <v>0.22</v>
      </c>
    </row>
    <row r="9" spans="1:13" x14ac:dyDescent="0.25">
      <c r="A9" t="s">
        <v>1</v>
      </c>
      <c r="B9" s="16">
        <f>INDEX(B4:M8,MATCH(B10,A4:A8,0),MATCH(B11,B3:M3,0))</f>
        <v>1.1100000000000001</v>
      </c>
    </row>
    <row r="10" spans="1:13" x14ac:dyDescent="0.25">
      <c r="A10" t="s">
        <v>2</v>
      </c>
      <c r="B10" s="16">
        <v>90</v>
      </c>
    </row>
    <row r="11" spans="1:13" x14ac:dyDescent="0.25">
      <c r="A11" t="s">
        <v>3</v>
      </c>
      <c r="B11" s="16">
        <v>35</v>
      </c>
    </row>
    <row r="16" spans="1:13" ht="15.75" thickBot="1" x14ac:dyDescent="0.3">
      <c r="A16" s="24" t="s">
        <v>12</v>
      </c>
      <c r="B16" s="24"/>
    </row>
    <row r="17" spans="1:8" ht="15.75" thickBot="1" x14ac:dyDescent="0.3">
      <c r="A17" s="13"/>
      <c r="B17" s="3" t="s">
        <v>4</v>
      </c>
      <c r="C17" s="3" t="s">
        <v>5</v>
      </c>
      <c r="D17" s="3" t="s">
        <v>6</v>
      </c>
      <c r="E17" s="3" t="s">
        <v>7</v>
      </c>
      <c r="F17" s="3" t="s">
        <v>8</v>
      </c>
      <c r="G17" s="3" t="s">
        <v>9</v>
      </c>
      <c r="H17" s="4" t="s">
        <v>10</v>
      </c>
    </row>
    <row r="18" spans="1:8" x14ac:dyDescent="0.25">
      <c r="A18" s="14">
        <v>1</v>
      </c>
      <c r="B18" s="6">
        <v>1</v>
      </c>
      <c r="C18" s="6">
        <v>1</v>
      </c>
      <c r="D18" s="6">
        <v>1</v>
      </c>
      <c r="E18" s="6">
        <v>1</v>
      </c>
      <c r="F18" s="6">
        <v>1</v>
      </c>
      <c r="G18" s="6">
        <v>0.95</v>
      </c>
      <c r="H18" s="8">
        <v>0.76</v>
      </c>
    </row>
    <row r="19" spans="1:8" x14ac:dyDescent="0.25">
      <c r="A19" s="14">
        <v>2</v>
      </c>
      <c r="B19" s="6" t="s">
        <v>0</v>
      </c>
      <c r="C19" s="6">
        <v>0.87</v>
      </c>
      <c r="D19" s="6">
        <v>0.87</v>
      </c>
      <c r="E19" s="6">
        <v>0.87</v>
      </c>
      <c r="F19" s="6">
        <v>0.85</v>
      </c>
      <c r="G19" s="6">
        <v>0.8</v>
      </c>
      <c r="H19" s="8">
        <v>0.61</v>
      </c>
    </row>
    <row r="20" spans="1:8" x14ac:dyDescent="0.25">
      <c r="A20" s="14">
        <v>3</v>
      </c>
      <c r="B20" s="6" t="s">
        <v>0</v>
      </c>
      <c r="C20" s="6">
        <v>0.83</v>
      </c>
      <c r="D20" s="6">
        <v>0.83</v>
      </c>
      <c r="E20" s="6">
        <v>0.78</v>
      </c>
      <c r="F20" s="6">
        <v>0.79</v>
      </c>
      <c r="G20" s="6">
        <v>0.7</v>
      </c>
      <c r="H20" s="8">
        <v>0.53</v>
      </c>
    </row>
    <row r="21" spans="1:8" x14ac:dyDescent="0.25">
      <c r="A21" s="14">
        <v>4</v>
      </c>
      <c r="B21" s="6" t="s">
        <v>0</v>
      </c>
      <c r="C21" s="6">
        <v>0.78</v>
      </c>
      <c r="D21" s="6">
        <v>0.71</v>
      </c>
      <c r="E21" s="6">
        <v>0.71</v>
      </c>
      <c r="F21" s="6">
        <v>0.75</v>
      </c>
      <c r="G21" s="6">
        <v>0.65</v>
      </c>
      <c r="H21" s="8">
        <v>0.49</v>
      </c>
    </row>
    <row r="22" spans="1:8" x14ac:dyDescent="0.25">
      <c r="A22" s="14">
        <v>8</v>
      </c>
      <c r="B22" s="6" t="s">
        <v>0</v>
      </c>
      <c r="C22" s="6">
        <v>0.74</v>
      </c>
      <c r="D22" s="6">
        <v>0.59</v>
      </c>
      <c r="E22" s="6">
        <v>0.52</v>
      </c>
      <c r="F22" s="6">
        <v>0.75</v>
      </c>
      <c r="G22" s="6">
        <v>0.52</v>
      </c>
      <c r="H22" s="8">
        <v>0.4</v>
      </c>
    </row>
    <row r="23" spans="1:8" x14ac:dyDescent="0.25">
      <c r="A23" s="14">
        <v>12</v>
      </c>
      <c r="B23" s="6" t="s">
        <v>0</v>
      </c>
      <c r="C23" s="6">
        <v>0.73</v>
      </c>
      <c r="D23" s="6">
        <v>0.54</v>
      </c>
      <c r="E23" s="6">
        <v>0.45</v>
      </c>
      <c r="F23" s="6">
        <v>0.75</v>
      </c>
      <c r="G23" s="6">
        <v>0.45</v>
      </c>
      <c r="H23" s="8">
        <v>0.34</v>
      </c>
    </row>
    <row r="24" spans="1:8" x14ac:dyDescent="0.25">
      <c r="A24" s="14">
        <v>16</v>
      </c>
      <c r="B24" s="6" t="s">
        <v>0</v>
      </c>
      <c r="C24" s="6">
        <v>0.72</v>
      </c>
      <c r="D24" s="6">
        <v>0.51</v>
      </c>
      <c r="E24" s="6">
        <v>0.41</v>
      </c>
      <c r="F24" s="6">
        <v>0.75</v>
      </c>
      <c r="G24" s="6">
        <v>0.41</v>
      </c>
      <c r="H24" s="8">
        <v>0.31</v>
      </c>
    </row>
    <row r="25" spans="1:8" ht="15.75" thickBot="1" x14ac:dyDescent="0.3">
      <c r="A25" s="15">
        <v>20</v>
      </c>
      <c r="B25" s="11" t="s">
        <v>0</v>
      </c>
      <c r="C25" s="11">
        <v>0.71</v>
      </c>
      <c r="D25" s="11">
        <v>0.47</v>
      </c>
      <c r="E25" s="11">
        <v>0.38</v>
      </c>
      <c r="F25" s="11">
        <v>0.75</v>
      </c>
      <c r="G25" s="11">
        <v>0.38</v>
      </c>
      <c r="H25" s="12">
        <v>0.28999999999999998</v>
      </c>
    </row>
    <row r="26" spans="1:8" x14ac:dyDescent="0.25">
      <c r="A26" t="s">
        <v>1</v>
      </c>
      <c r="B26" s="16">
        <f>INDEX(B18:H25,MATCH(B27,A18:A25,0),MATCH(B28,B17:H17,0))</f>
        <v>1</v>
      </c>
    </row>
    <row r="27" spans="1:8" x14ac:dyDescent="0.25">
      <c r="A27" t="s">
        <v>2</v>
      </c>
      <c r="B27" s="16">
        <v>1</v>
      </c>
    </row>
    <row r="28" spans="1:8" x14ac:dyDescent="0.25">
      <c r="A28" t="s">
        <v>3</v>
      </c>
      <c r="B28" s="7" t="s">
        <v>4</v>
      </c>
    </row>
    <row r="32" spans="1:8" ht="15.75" thickBot="1" x14ac:dyDescent="0.3">
      <c r="A32" s="25" t="s">
        <v>13</v>
      </c>
      <c r="B32" s="25"/>
    </row>
    <row r="33" spans="1:4" x14ac:dyDescent="0.25">
      <c r="A33" s="17">
        <v>2</v>
      </c>
      <c r="B33" s="20">
        <v>0.91</v>
      </c>
      <c r="C33" t="s">
        <v>1</v>
      </c>
      <c r="D33">
        <f>LOOKUP(D34,A33:A40,B33:B40)</f>
        <v>0.91</v>
      </c>
    </row>
    <row r="34" spans="1:4" x14ac:dyDescent="0.25">
      <c r="A34" s="18">
        <v>3</v>
      </c>
      <c r="B34" s="14">
        <v>0.78</v>
      </c>
      <c r="C34" t="s">
        <v>14</v>
      </c>
      <c r="D34">
        <v>2</v>
      </c>
    </row>
    <row r="35" spans="1:4" x14ac:dyDescent="0.25">
      <c r="A35" s="18">
        <v>4</v>
      </c>
      <c r="B35" s="14">
        <v>0.63</v>
      </c>
    </row>
    <row r="36" spans="1:4" x14ac:dyDescent="0.25">
      <c r="A36" s="18">
        <v>5</v>
      </c>
      <c r="B36" s="14">
        <v>0.59</v>
      </c>
    </row>
    <row r="37" spans="1:4" x14ac:dyDescent="0.25">
      <c r="A37" s="18">
        <v>7</v>
      </c>
      <c r="B37" s="14">
        <v>0.51</v>
      </c>
    </row>
    <row r="38" spans="1:4" x14ac:dyDescent="0.25">
      <c r="A38" s="18">
        <v>9</v>
      </c>
      <c r="B38" s="14">
        <v>0.46</v>
      </c>
    </row>
    <row r="39" spans="1:4" x14ac:dyDescent="0.25">
      <c r="A39" s="18">
        <v>12</v>
      </c>
      <c r="B39" s="14">
        <v>0.41</v>
      </c>
    </row>
    <row r="40" spans="1:4" ht="15.75" thickBot="1" x14ac:dyDescent="0.3">
      <c r="A40" s="19">
        <v>19</v>
      </c>
      <c r="B40" s="15">
        <v>0.38</v>
      </c>
    </row>
    <row r="41" spans="1:4" x14ac:dyDescent="0.25">
      <c r="A41" s="21"/>
      <c r="B41" s="21"/>
    </row>
    <row r="42" spans="1:4" x14ac:dyDescent="0.25">
      <c r="A42" s="21"/>
      <c r="B42" s="21"/>
    </row>
    <row r="43" spans="1:4" ht="15.75" thickBot="1" x14ac:dyDescent="0.3">
      <c r="A43" s="26" t="s">
        <v>15</v>
      </c>
      <c r="B43" s="26"/>
      <c r="C43" t="s">
        <v>1</v>
      </c>
      <c r="D43">
        <f>LOOKUP(D44,A44:A52,B44:B52)</f>
        <v>1.5</v>
      </c>
    </row>
    <row r="44" spans="1:4" x14ac:dyDescent="0.25">
      <c r="A44" s="17">
        <v>10</v>
      </c>
      <c r="B44" s="20">
        <v>1</v>
      </c>
      <c r="C44" t="s">
        <v>14</v>
      </c>
      <c r="D44">
        <v>16</v>
      </c>
    </row>
    <row r="45" spans="1:4" x14ac:dyDescent="0.25">
      <c r="A45" s="18">
        <v>13</v>
      </c>
      <c r="B45" s="14">
        <v>1.5</v>
      </c>
    </row>
    <row r="46" spans="1:4" x14ac:dyDescent="0.25">
      <c r="A46" s="22">
        <v>16</v>
      </c>
      <c r="B46" s="14">
        <v>1.5</v>
      </c>
    </row>
    <row r="47" spans="1:4" x14ac:dyDescent="0.25">
      <c r="A47" s="22">
        <v>20</v>
      </c>
      <c r="B47" s="14">
        <v>2.5</v>
      </c>
    </row>
    <row r="48" spans="1:4" x14ac:dyDescent="0.25">
      <c r="A48" s="22">
        <v>25</v>
      </c>
      <c r="B48" s="14">
        <v>4</v>
      </c>
    </row>
    <row r="49" spans="1:2" x14ac:dyDescent="0.25">
      <c r="A49" s="22">
        <v>35</v>
      </c>
      <c r="B49" s="14">
        <v>6</v>
      </c>
    </row>
    <row r="50" spans="1:2" x14ac:dyDescent="0.25">
      <c r="A50" s="22">
        <v>50</v>
      </c>
      <c r="B50" s="14">
        <v>10</v>
      </c>
    </row>
    <row r="51" spans="1:2" x14ac:dyDescent="0.25">
      <c r="A51" s="22">
        <v>63</v>
      </c>
      <c r="B51" s="14">
        <v>16</v>
      </c>
    </row>
    <row r="52" spans="1:2" ht="15.75" thickBot="1" x14ac:dyDescent="0.3">
      <c r="A52" s="23">
        <v>80</v>
      </c>
      <c r="B52" s="27">
        <v>25</v>
      </c>
    </row>
  </sheetData>
  <mergeCells count="4">
    <mergeCell ref="A2:B2"/>
    <mergeCell ref="A16:B16"/>
    <mergeCell ref="A32:B32"/>
    <mergeCell ref="A43:B4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Stadler Rail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Pfiffner Marco</dc:creator>
  <cp:lastModifiedBy>Pfiffner Marco </cp:lastModifiedBy>
  <dcterms:created xsi:type="dcterms:W3CDTF">2016-03-14T07:08:51Z</dcterms:created>
  <dcterms:modified xsi:type="dcterms:W3CDTF">2016-03-21T14:11:50Z</dcterms:modified>
</cp:coreProperties>
</file>